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J11" i="1"/>
  <c r="Q11" i="1"/>
  <c r="J10" i="1"/>
  <c r="J18" i="1" s="1"/>
  <c r="E11" i="1"/>
  <c r="M11" i="1"/>
  <c r="D11" i="1"/>
  <c r="C11" i="1"/>
  <c r="Q18" i="1" l="1"/>
  <c r="E18" i="1"/>
  <c r="M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/total de especialistas presentados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 volumen de actividad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<sst xmlns="http://schemas.openxmlformats.org/spreadsheetml/2006/main" count="38" uniqueCount="32">
  <si>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</si>
  <si>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</si>
  <si>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</si>
  <si>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</si>
  <si>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</si>
  <si>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</si>
  <si>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</si>
  <si>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</si>
  <si>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</si>
  <si>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</si>
  <si>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</si>
  <si>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</si>
  <si>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</si>
  <si>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</si>
  <si>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</si>
  <si>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</si>
  <si>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</si>
  <si>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</si>
  <si>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</si>
  <si>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</si>
  <si>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</si>
  <si>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</si>
  <si>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</si>
  <si>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</si>
  <si>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</si>
  <si>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</si>
  <si>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</si>
  <si>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</si>
  <si>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</si>
  <si>
    <t>ESPECIALIDAD QUIRÚRGICA - Otorrinolaringología en Sevilla</t>
  </si>
  <si>
    <t>• Nº de procedimientos quirúrgicos de septoplastia nasal.</t>
  </si>
  <si>
    <t>Lote 9: Servicio de Otorrinolaringología para el Hospital FREMAP de Sevilla.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</si>
</sst>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topLeftCell="A4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3.42578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3.5703125" style="6" customWidth="1"/>
    <col min="10" max="10" width="28" style="6" customWidth="1"/>
    <col min="11" max="11" width="4.5703125" style="6" customWidth="1"/>
    <col min="12" max="12" width="56.285156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84" t="s">
        <v>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6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95" t="s">
        <v>24</v>
      </c>
      <c r="D5" s="96"/>
      <c r="E5" s="96"/>
      <c r="F5" s="97"/>
      <c r="G5" s="14"/>
      <c r="H5" s="14"/>
      <c r="I5" s="101" t="s">
        <v>24</v>
      </c>
      <c r="J5" s="102"/>
      <c r="K5" s="14"/>
      <c r="L5" s="105" t="s">
        <v>24</v>
      </c>
      <c r="M5" s="106"/>
      <c r="N5" s="14"/>
      <c r="O5" s="87" t="s">
        <v>24</v>
      </c>
      <c r="P5" s="88"/>
      <c r="Q5" s="89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98" t="s">
        <v>4</v>
      </c>
      <c r="D6" s="99"/>
      <c r="E6" s="99"/>
      <c r="F6" s="100"/>
      <c r="G6" s="14"/>
      <c r="H6" s="14"/>
      <c r="I6" s="103" t="s">
        <v>5</v>
      </c>
      <c r="J6" s="104"/>
      <c r="K6" s="14"/>
      <c r="L6" s="107" t="s">
        <v>6</v>
      </c>
      <c r="M6" s="108"/>
      <c r="N6" s="14"/>
      <c r="O6" s="90" t="s">
        <v>7</v>
      </c>
      <c r="P6" s="91"/>
      <c r="Q6" s="92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71" t="s">
        <v>3</v>
      </c>
      <c r="M7" s="72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9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73"/>
      <c r="M8" s="74"/>
      <c r="N8" s="17"/>
      <c r="O8" s="56"/>
      <c r="P8" s="57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110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111"/>
      <c r="M9" s="112"/>
      <c r="N9" s="17"/>
      <c r="O9" s="58"/>
      <c r="P9" s="59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93" t="s">
        <v>23</v>
      </c>
      <c r="P10" s="94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93" t="s">
        <v>11</v>
      </c>
      <c r="P11" s="94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75" t="s">
        <v>14</v>
      </c>
      <c r="C12" s="76"/>
      <c r="D12" s="77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78" t="s">
        <v>15</v>
      </c>
      <c r="C13" s="79"/>
      <c r="D13" s="80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81" t="s">
        <v>28</v>
      </c>
      <c r="C18" s="82"/>
      <c r="D18" s="83"/>
      <c r="E18" s="69">
        <f>IFERROR((D11/C11)*(E11/C11),0)</f>
        <v>0</v>
      </c>
      <c r="F18" s="70"/>
      <c r="G18" s="24"/>
      <c r="H18" s="24"/>
      <c r="I18" s="3" t="s">
        <v>27</v>
      </c>
      <c r="J18" s="54">
        <f>IFERROR(J10/J11,0)</f>
        <v>0</v>
      </c>
      <c r="K18" s="37"/>
      <c r="L18" s="5" t="s">
        <v>26</v>
      </c>
      <c r="M18" s="55">
        <f>IFERROR(M10/M11,0)</f>
        <v>0</v>
      </c>
      <c r="N18" s="38"/>
      <c r="O18" s="67" t="s">
        <v>25</v>
      </c>
      <c r="P18" s="68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9:M9"/>
    <mergeCell ref="O18:P18"/>
    <mergeCell ref="E18:F18"/>
    <mergeCell ref="L7:M7"/>
    <mergeCell ref="L8:M8"/>
    <mergeCell ref="B12:D12"/>
    <mergeCell ref="B13:D13"/>
    <mergeCell ref="B18:D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4" sqref="B14"/>
    </sheetView>
  </sheetViews>
  <sheetFormatPr baseColWidth="10" defaultRowHeight="15" x14ac:dyDescent="0.25"/>
  <cols>
    <col min="2" max="2" width="42.5703125" customWidth="1"/>
    <col min="3" max="3" width="84.42578125" customWidth="1"/>
  </cols>
  <sheetData>
    <row r="6" spans="2:3" x14ac:dyDescent="0.25">
      <c r="B6" s="66" t="s">
        <v>20</v>
      </c>
      <c r="C6" s="66" t="s">
        <v>21</v>
      </c>
    </row>
    <row r="7" spans="2:3" ht="25.5" x14ac:dyDescent="0.25">
      <c r="B7" s="65" t="s">
        <v>31</v>
      </c>
      <c r="C7" s="65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2019-04-30T10:43:11Z</dcterms:modified>
</cp:coreProperties>
</file>